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Ул. Гридина" sheetId="1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81" i="14"/>
  <c r="D43" l="1"/>
  <c r="C56" l="1"/>
  <c r="C10"/>
  <c r="D72" l="1"/>
  <c r="D31" l="1"/>
  <c r="D64" l="1"/>
  <c r="C72" s="1"/>
  <c r="D62"/>
  <c r="D16"/>
  <c r="D17"/>
  <c r="D22"/>
  <c r="D19"/>
  <c r="D26" s="1"/>
  <c r="D25" s="1"/>
  <c r="D67" l="1"/>
  <c r="D80"/>
  <c r="D21"/>
  <c r="C31" s="1"/>
  <c r="D42" s="1"/>
  <c r="D36" l="1"/>
  <c r="D37" l="1"/>
  <c r="D38" l="1"/>
  <c r="D39" l="1"/>
  <c r="D40" s="1"/>
  <c r="D77"/>
  <c r="D78" s="1"/>
</calcChain>
</file>

<file path=xl/sharedStrings.xml><?xml version="1.0" encoding="utf-8"?>
<sst xmlns="http://schemas.openxmlformats.org/spreadsheetml/2006/main" count="90" uniqueCount="50">
  <si>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</si>
  <si>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</si>
  <si>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</si>
  <si>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</si>
  <si>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</si>
  <si>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</si>
  <si>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</si>
  <si>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</si>
  <si>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</si>
  <si>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</si>
  <si>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</si>
  <si>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</si>
  <si>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</si>
  <si>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</si>
  <si>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</si>
  <si>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</si>
  <si>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</si>
  <si>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</si>
  <si>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</si>
  <si>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</si>
  <si>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</si>
  <si>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</si>
  <si>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</si>
  <si>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</si>
  <si>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</si>
  <si>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</si>
  <si>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</si>
  <si>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</si>
  <si>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</si>
  <si>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</si>
  <si>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</si>
  <si>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</si>
  <si>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</si>
  <si>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</si>
  <si>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</si>
  <si>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</si>
  <si>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</si>
  <si>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</si>
  <si>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</si>
  <si>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</si>
  <si>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0 </t>
    </r>
  </si>
  <si>
    <t xml:space="preserve"> 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</si>
  <si>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Озерная, ул.Зеленая, </t>
    </r>
  </si>
  <si>
    <t>ул. Сержанта Гридина,ул. Киреева, Новый переулок</t>
  </si>
  <si>
    <t>Площадь помещений:</t>
  </si>
  <si>
    <t>по выполнению услуг (работ): управлению,</t>
  </si>
  <si>
    <t>сбору, вывозу и размещению ТБО</t>
  </si>
  <si>
    <t>1. Сбор, вывоз и размещение ТБО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</si>
  <si>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01.01.2013г по 31.12.2013г</t>
    </r>
    <r>
      <rPr>
        <u/>
        <sz val="11"/>
        <color theme="1"/>
        <rFont val="Times New Roman"/>
        <family val="1"/>
        <charset val="204"/>
      </rPr>
      <t xml:space="preserve">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</si>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</sst>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1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2" fillId="0" borderId="0" xfId="1" applyNumberFormat="1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Application%20Data/Microsoft/Excel/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</sheetData>
      <sheetData sheetId="3"/>
      <sheetData sheetId="4"/>
      <sheetData sheetId="5">
        <row r="46">
          <cell r="AH46">
            <v>311934.59999999998</v>
          </cell>
        </row>
        <row r="47">
          <cell r="AH47">
            <v>65408.55</v>
          </cell>
        </row>
        <row r="48">
          <cell r="AG48">
            <v>40454.339999999997</v>
          </cell>
        </row>
        <row r="49">
          <cell r="AG49">
            <v>782.07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  <row r="16">
          <cell r="V16">
            <v>75590.160655052779</v>
          </cell>
        </row>
        <row r="26">
          <cell r="V26">
            <v>296188.02927137644</v>
          </cell>
        </row>
        <row r="38">
          <cell r="V38">
            <v>182463.85418435081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"/>
  <sheetViews>
    <sheetView tabSelected="1" zoomScaleNormal="100" workbookViewId="0">
      <selection activeCell="B23" sqref="B23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2" spans="1:4">
      <c r="A2" s="25" t="s">
        <v>0</v>
      </c>
      <c r="B2" s="25"/>
      <c r="C2" s="25"/>
      <c r="D2" s="25"/>
    </row>
    <row r="3" spans="1:4">
      <c r="A3" s="25" t="s">
        <v>1</v>
      </c>
      <c r="B3" s="25"/>
      <c r="C3" s="25"/>
      <c r="D3" s="25"/>
    </row>
    <row r="4" spans="1:4">
      <c r="A4" s="25" t="s">
        <v>2</v>
      </c>
      <c r="B4" s="25"/>
      <c r="C4" s="25"/>
      <c r="D4" s="25"/>
    </row>
    <row r="5" spans="1:4">
      <c r="A5" s="25" t="s">
        <v>3</v>
      </c>
      <c r="B5" s="25"/>
      <c r="C5" s="25"/>
      <c r="D5" s="25"/>
    </row>
    <row r="7" spans="1:4">
      <c r="A7" s="1" t="s">
        <v>49</v>
      </c>
    </row>
    <row r="8" spans="1:4">
      <c r="A8" s="1" t="s">
        <v>42</v>
      </c>
      <c r="D8" s="14">
        <v>12</v>
      </c>
    </row>
    <row r="9" spans="1:4">
      <c r="B9" s="8" t="s">
        <v>43</v>
      </c>
    </row>
    <row r="10" spans="1:4">
      <c r="A10" s="5" t="s">
        <v>4</v>
      </c>
      <c r="B10" s="1" t="s">
        <v>44</v>
      </c>
      <c r="C10" s="10">
        <f>4115.4</f>
        <v>4115.3999999999996</v>
      </c>
      <c r="D10" s="1" t="s">
        <v>5</v>
      </c>
    </row>
    <row r="11" spans="1:4">
      <c r="A11" s="5"/>
    </row>
    <row r="12" spans="1:4">
      <c r="A12" s="5" t="s">
        <v>6</v>
      </c>
      <c r="B12" s="1" t="s">
        <v>40</v>
      </c>
    </row>
    <row r="13" spans="1:4">
      <c r="A13" s="5"/>
    </row>
    <row r="14" spans="1:4">
      <c r="A14" s="5" t="s">
        <v>7</v>
      </c>
      <c r="B14" s="8" t="s">
        <v>8</v>
      </c>
    </row>
    <row r="15" spans="1:4">
      <c r="A15" s="5"/>
      <c r="B15" s="2" t="s">
        <v>9</v>
      </c>
      <c r="D15" s="10">
        <v>0</v>
      </c>
    </row>
    <row r="16" spans="1:4">
      <c r="A16" s="5"/>
      <c r="B16" s="2" t="s">
        <v>10</v>
      </c>
      <c r="D16" s="10">
        <f>1.22*0.77</f>
        <v>0.93940000000000001</v>
      </c>
    </row>
    <row r="17" spans="1:4">
      <c r="A17" s="5"/>
      <c r="B17" s="2" t="s">
        <v>36</v>
      </c>
      <c r="D17" s="10">
        <f>4.8*0.77</f>
        <v>3.6959999999999997</v>
      </c>
    </row>
    <row r="18" spans="1:4">
      <c r="A18" s="5"/>
      <c r="B18" s="2" t="s">
        <v>11</v>
      </c>
      <c r="D18" s="10">
        <v>2.36</v>
      </c>
    </row>
    <row r="19" spans="1:4">
      <c r="A19" s="5"/>
      <c r="D19" s="15">
        <f>SUM(D15:D18)</f>
        <v>6.9954000000000001</v>
      </c>
    </row>
    <row r="20" spans="1:4">
      <c r="A20" s="5" t="s">
        <v>12</v>
      </c>
      <c r="B20" s="8" t="s">
        <v>13</v>
      </c>
    </row>
    <row r="21" spans="1:4">
      <c r="A21" s="5"/>
      <c r="B21" s="2" t="s">
        <v>14</v>
      </c>
      <c r="D21" s="11">
        <f>C10*D19*D8-D22</f>
        <v>228918.30191999997</v>
      </c>
    </row>
    <row r="22" spans="1:4">
      <c r="A22" s="5"/>
      <c r="B22" s="2" t="s">
        <v>11</v>
      </c>
      <c r="D22" s="11">
        <f>C10*D18*D8</f>
        <v>116548.128</v>
      </c>
    </row>
    <row r="23" spans="1:4">
      <c r="A23" s="5"/>
    </row>
    <row r="24" spans="1:4">
      <c r="A24" s="5" t="s">
        <v>15</v>
      </c>
      <c r="B24" s="8" t="s">
        <v>16</v>
      </c>
    </row>
    <row r="25" spans="1:4">
      <c r="A25" s="5"/>
      <c r="B25" s="2" t="s">
        <v>14</v>
      </c>
      <c r="D25" s="11">
        <f>D31-D26</f>
        <v>206698.92284072388</v>
      </c>
    </row>
    <row r="26" spans="1:4">
      <c r="A26" s="5"/>
      <c r="B26" s="2" t="s">
        <v>11</v>
      </c>
      <c r="D26" s="11">
        <f>D31*D18/D19</f>
        <v>105235.67715927609</v>
      </c>
    </row>
    <row r="27" spans="1:4">
      <c r="A27" s="5"/>
    </row>
    <row r="28" spans="1:4">
      <c r="A28" s="5" t="s">
        <v>17</v>
      </c>
      <c r="B28" s="8" t="s">
        <v>18</v>
      </c>
    </row>
    <row r="29" spans="1:4">
      <c r="A29" s="5"/>
    </row>
    <row r="30" spans="1:4">
      <c r="A30" s="5"/>
      <c r="B30" s="3" t="s">
        <v>19</v>
      </c>
      <c r="C30" s="3" t="s">
        <v>20</v>
      </c>
      <c r="D30" s="3" t="s">
        <v>21</v>
      </c>
    </row>
    <row r="31" spans="1:4">
      <c r="A31" s="5"/>
      <c r="B31" s="4" t="s">
        <v>37</v>
      </c>
      <c r="C31" s="7">
        <f>D21+D22</f>
        <v>345466.42991999997</v>
      </c>
      <c r="D31" s="7">
        <f>[1]деревня!$AH$46</f>
        <v>311934.59999999998</v>
      </c>
    </row>
    <row r="32" spans="1:4">
      <c r="A32" s="5"/>
    </row>
    <row r="33" spans="1:7">
      <c r="A33" s="5" t="s">
        <v>22</v>
      </c>
      <c r="B33" s="8" t="s">
        <v>23</v>
      </c>
    </row>
    <row r="34" spans="1:7">
      <c r="A34" s="5"/>
    </row>
    <row r="35" spans="1:7" ht="30">
      <c r="A35" s="5"/>
      <c r="B35" s="26" t="s">
        <v>24</v>
      </c>
      <c r="C35" s="27"/>
      <c r="D35" s="6" t="s">
        <v>25</v>
      </c>
      <c r="G35" s="17"/>
    </row>
    <row r="36" spans="1:7">
      <c r="A36" s="5"/>
      <c r="B36" s="19" t="s">
        <v>26</v>
      </c>
      <c r="C36" s="20"/>
      <c r="D36" s="7">
        <f>[2]деревня!V8</f>
        <v>0</v>
      </c>
    </row>
    <row r="37" spans="1:7">
      <c r="A37" s="5"/>
      <c r="B37" s="19" t="s">
        <v>27</v>
      </c>
      <c r="C37" s="20"/>
      <c r="D37" s="7">
        <f>[2]деревня!V16</f>
        <v>75590.160655052779</v>
      </c>
    </row>
    <row r="38" spans="1:7">
      <c r="A38" s="5"/>
      <c r="B38" s="28" t="s">
        <v>28</v>
      </c>
      <c r="C38" s="29"/>
      <c r="D38" s="7">
        <f>[2]деревня!V26</f>
        <v>296188.02927137644</v>
      </c>
    </row>
    <row r="39" spans="1:7">
      <c r="A39" s="5"/>
      <c r="B39" s="19" t="s">
        <v>29</v>
      </c>
      <c r="C39" s="20"/>
      <c r="D39" s="7">
        <f>[2]деревня!V38/6750.55*C10</f>
        <v>111237.12075464625</v>
      </c>
      <c r="F39" s="18"/>
    </row>
    <row r="40" spans="1:7">
      <c r="A40" s="5"/>
      <c r="B40" s="21" t="s">
        <v>30</v>
      </c>
      <c r="C40" s="22"/>
      <c r="D40" s="13">
        <f>SUM(D36:D39)</f>
        <v>483015.31068107544</v>
      </c>
    </row>
    <row r="41" spans="1:7">
      <c r="A41" s="5"/>
      <c r="D41" s="12"/>
    </row>
    <row r="42" spans="1:7" ht="36.75" customHeight="1">
      <c r="A42" s="5" t="s">
        <v>31</v>
      </c>
      <c r="B42" s="23" t="s">
        <v>32</v>
      </c>
      <c r="C42" s="23"/>
      <c r="D42" s="11">
        <f>C31-D31</f>
        <v>33531.829919999989</v>
      </c>
    </row>
    <row r="43" spans="1:7" ht="43.5" customHeight="1">
      <c r="A43" s="5" t="s">
        <v>38</v>
      </c>
      <c r="B43" s="23" t="s">
        <v>39</v>
      </c>
      <c r="C43" s="24"/>
      <c r="D43" s="11">
        <f>[1]деревня!$AG$48</f>
        <v>40454.339999999997</v>
      </c>
    </row>
    <row r="44" spans="1:7">
      <c r="D44" s="1" t="s">
        <v>41</v>
      </c>
    </row>
    <row r="45" spans="1:7">
      <c r="B45" s="9" t="s">
        <v>33</v>
      </c>
    </row>
    <row r="46" spans="1:7">
      <c r="B46" s="9" t="s">
        <v>34</v>
      </c>
      <c r="D46" s="1" t="s">
        <v>35</v>
      </c>
    </row>
    <row r="48" spans="1:7">
      <c r="A48" s="25" t="s">
        <v>0</v>
      </c>
      <c r="B48" s="25"/>
      <c r="C48" s="25"/>
      <c r="D48" s="25"/>
    </row>
    <row r="49" spans="1:4">
      <c r="A49" s="25" t="s">
        <v>1</v>
      </c>
      <c r="B49" s="25"/>
      <c r="C49" s="25"/>
      <c r="D49" s="25"/>
    </row>
    <row r="50" spans="1:4">
      <c r="A50" s="25" t="s">
        <v>45</v>
      </c>
      <c r="B50" s="25"/>
      <c r="C50" s="25"/>
      <c r="D50" s="25"/>
    </row>
    <row r="51" spans="1:4">
      <c r="A51" s="25" t="s">
        <v>46</v>
      </c>
      <c r="B51" s="25"/>
      <c r="C51" s="25"/>
      <c r="D51" s="25"/>
    </row>
    <row r="53" spans="1:4">
      <c r="A53" s="1" t="s">
        <v>48</v>
      </c>
    </row>
    <row r="54" spans="1:4">
      <c r="A54" s="1" t="s">
        <v>42</v>
      </c>
      <c r="D54" s="14">
        <v>12</v>
      </c>
    </row>
    <row r="55" spans="1:4">
      <c r="B55" s="8" t="s">
        <v>43</v>
      </c>
    </row>
    <row r="56" spans="1:4">
      <c r="A56" s="5" t="s">
        <v>4</v>
      </c>
      <c r="B56" s="1" t="s">
        <v>44</v>
      </c>
      <c r="C56" s="10">
        <f>6750.55-C10</f>
        <v>2635.1500000000005</v>
      </c>
      <c r="D56" s="1" t="s">
        <v>5</v>
      </c>
    </row>
    <row r="57" spans="1:4">
      <c r="A57" s="5"/>
    </row>
    <row r="58" spans="1:4">
      <c r="A58" s="5" t="s">
        <v>6</v>
      </c>
      <c r="B58" s="1" t="s">
        <v>40</v>
      </c>
    </row>
    <row r="59" spans="1:4">
      <c r="A59" s="5"/>
    </row>
    <row r="60" spans="1:4">
      <c r="A60" s="5" t="s">
        <v>7</v>
      </c>
      <c r="B60" s="8" t="s">
        <v>8</v>
      </c>
    </row>
    <row r="61" spans="1:4">
      <c r="A61" s="5"/>
      <c r="B61" s="2" t="s">
        <v>11</v>
      </c>
      <c r="C61" s="16"/>
      <c r="D61" s="10">
        <v>2.36</v>
      </c>
    </row>
    <row r="62" spans="1:4">
      <c r="A62" s="5"/>
      <c r="D62" s="15">
        <f>SUM(D61:D61)</f>
        <v>2.36</v>
      </c>
    </row>
    <row r="63" spans="1:4">
      <c r="A63" s="5" t="s">
        <v>12</v>
      </c>
      <c r="B63" s="8" t="s">
        <v>13</v>
      </c>
    </row>
    <row r="64" spans="1:4">
      <c r="A64" s="5"/>
      <c r="B64" s="2" t="s">
        <v>11</v>
      </c>
      <c r="D64" s="11">
        <f>C56*D61*D54</f>
        <v>74627.448000000004</v>
      </c>
    </row>
    <row r="65" spans="1:4">
      <c r="A65" s="5"/>
    </row>
    <row r="66" spans="1:4">
      <c r="A66" s="5" t="s">
        <v>15</v>
      </c>
      <c r="B66" s="8" t="s">
        <v>16</v>
      </c>
    </row>
    <row r="67" spans="1:4">
      <c r="A67" s="5"/>
      <c r="B67" s="2" t="s">
        <v>11</v>
      </c>
      <c r="D67" s="11">
        <f>D72*D61/D62</f>
        <v>65408.549999999996</v>
      </c>
    </row>
    <row r="68" spans="1:4">
      <c r="A68" s="5"/>
    </row>
    <row r="69" spans="1:4">
      <c r="A69" s="5" t="s">
        <v>17</v>
      </c>
      <c r="B69" s="8" t="s">
        <v>18</v>
      </c>
    </row>
    <row r="70" spans="1:4">
      <c r="A70" s="5"/>
    </row>
    <row r="71" spans="1:4">
      <c r="A71" s="5"/>
      <c r="B71" s="3" t="s">
        <v>19</v>
      </c>
      <c r="C71" s="3" t="s">
        <v>20</v>
      </c>
      <c r="D71" s="3" t="s">
        <v>21</v>
      </c>
    </row>
    <row r="72" spans="1:4">
      <c r="A72" s="5"/>
      <c r="B72" s="4" t="s">
        <v>37</v>
      </c>
      <c r="C72" s="7">
        <f>D64</f>
        <v>74627.448000000004</v>
      </c>
      <c r="D72" s="7">
        <f>[1]деревня!$AH$47</f>
        <v>65408.55</v>
      </c>
    </row>
    <row r="73" spans="1:4">
      <c r="A73" s="5"/>
    </row>
    <row r="74" spans="1:4">
      <c r="A74" s="5" t="s">
        <v>22</v>
      </c>
      <c r="B74" s="8" t="s">
        <v>23</v>
      </c>
    </row>
    <row r="75" spans="1:4">
      <c r="A75" s="5"/>
    </row>
    <row r="76" spans="1:4" ht="30">
      <c r="A76" s="5"/>
      <c r="B76" s="26" t="s">
        <v>24</v>
      </c>
      <c r="C76" s="27"/>
      <c r="D76" s="6" t="s">
        <v>25</v>
      </c>
    </row>
    <row r="77" spans="1:4">
      <c r="A77" s="5"/>
      <c r="B77" s="19" t="s">
        <v>47</v>
      </c>
      <c r="C77" s="20"/>
      <c r="D77" s="7">
        <f>[2]деревня!V38/6750.55*C56</f>
        <v>71226.73342970456</v>
      </c>
    </row>
    <row r="78" spans="1:4">
      <c r="A78" s="5"/>
      <c r="B78" s="21" t="s">
        <v>30</v>
      </c>
      <c r="C78" s="22"/>
      <c r="D78" s="13">
        <f>SUM(D77:D77)</f>
        <v>71226.73342970456</v>
      </c>
    </row>
    <row r="79" spans="1:4">
      <c r="A79" s="5"/>
      <c r="D79" s="12"/>
    </row>
    <row r="80" spans="1:4" ht="46.5" customHeight="1">
      <c r="A80" s="5" t="s">
        <v>31</v>
      </c>
      <c r="B80" s="23" t="s">
        <v>32</v>
      </c>
      <c r="C80" s="23"/>
      <c r="D80" s="11">
        <f>C72-D72</f>
        <v>9218.898000000001</v>
      </c>
    </row>
    <row r="81" spans="1:4" ht="46.5" customHeight="1">
      <c r="A81" s="5" t="s">
        <v>38</v>
      </c>
      <c r="B81" s="23" t="s">
        <v>39</v>
      </c>
      <c r="C81" s="24"/>
      <c r="D81" s="11">
        <f>[1]деревня!$AG$49</f>
        <v>782.07</v>
      </c>
    </row>
    <row r="82" spans="1:4">
      <c r="D82" s="1" t="s">
        <v>41</v>
      </c>
    </row>
    <row r="83" spans="1:4">
      <c r="B83" s="9" t="s">
        <v>33</v>
      </c>
    </row>
    <row r="84" spans="1:4">
      <c r="B84" s="9" t="s">
        <v>34</v>
      </c>
      <c r="D84" s="1" t="s">
        <v>35</v>
      </c>
    </row>
  </sheetData>
  <mergeCells count="21">
    <mergeCell ref="B43:C43"/>
    <mergeCell ref="A2:D2"/>
    <mergeCell ref="A3:D3"/>
    <mergeCell ref="A4:D4"/>
    <mergeCell ref="A5:D5"/>
    <mergeCell ref="B35:C35"/>
    <mergeCell ref="B36:C36"/>
    <mergeCell ref="B37:C37"/>
    <mergeCell ref="B38:C38"/>
    <mergeCell ref="B39:C39"/>
    <mergeCell ref="B40:C40"/>
    <mergeCell ref="B42:C42"/>
    <mergeCell ref="B77:C77"/>
    <mergeCell ref="B78:C78"/>
    <mergeCell ref="B80:C80"/>
    <mergeCell ref="B81:C81"/>
    <mergeCell ref="A48:D48"/>
    <mergeCell ref="A49:D49"/>
    <mergeCell ref="A50:D50"/>
    <mergeCell ref="A51:D51"/>
    <mergeCell ref="B76:C7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Гридина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2015-04-17T08:01:25Z</dcterms:modified>
</cp:coreProperties>
</file>